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184ffda4a036b7c/1)SIGEBAT/14_Affaires/66_MA AJACCIO_cellules/25_DCE_V3/"/>
    </mc:Choice>
  </mc:AlternateContent>
  <xr:revisionPtr revIDLastSave="4021" documentId="13_ncr:1_{B6E4A518-CA89-49DC-A1A6-1D741206CB75}" xr6:coauthVersionLast="47" xr6:coauthVersionMax="47" xr10:uidLastSave="{7CF37525-0BA3-4CBC-AC26-D3B24C138B65}"/>
  <bookViews>
    <workbookView xWindow="-110" yWindow="-110" windowWidth="25820" windowHeight="15500" xr2:uid="{57A3DCE2-A750-47A6-9AAA-2601D61F917F}"/>
  </bookViews>
  <sheets>
    <sheet name="Lot 07 Peinture" sheetId="8" r:id="rId1"/>
    <sheet name="Récap" sheetId="11" r:id="rId2"/>
  </sheets>
  <definedNames>
    <definedName name="_Hlk140227710" localSheetId="0">'Lot 07 Peinture'!#REF!</definedName>
    <definedName name="_Hlk140227710" localSheetId="1">Récap!#REF!</definedName>
    <definedName name="Print_Area" localSheetId="0">'Lot 07 Peinture'!$A$1:$G$99</definedName>
    <definedName name="Print_Area" localSheetId="1">Récap!$A$1:$C$18</definedName>
    <definedName name="Print_Titles" localSheetId="0">'Lot 07 Peinture'!$4:$5</definedName>
    <definedName name="Print_Titles" localSheetId="1">Récap!$5:$6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3" i="8" l="1"/>
  <c r="F88" i="8"/>
  <c r="F83" i="8"/>
  <c r="F78" i="8"/>
  <c r="F73" i="8"/>
  <c r="F68" i="8"/>
  <c r="F63" i="8"/>
  <c r="F58" i="8"/>
  <c r="F53" i="8"/>
  <c r="F48" i="8"/>
  <c r="F43" i="8"/>
  <c r="F38" i="8"/>
  <c r="F33" i="8"/>
  <c r="F28" i="8"/>
  <c r="F23" i="8"/>
  <c r="F18" i="8"/>
  <c r="F13" i="8"/>
  <c r="F9" i="8"/>
  <c r="C14" i="11"/>
  <c r="F14" i="8" l="1"/>
  <c r="F12" i="8"/>
  <c r="F94" i="8"/>
  <c r="F92" i="8"/>
  <c r="F89" i="8"/>
  <c r="F87" i="8"/>
  <c r="F84" i="8"/>
  <c r="F82" i="8"/>
  <c r="F79" i="8"/>
  <c r="F77" i="8"/>
  <c r="F74" i="8"/>
  <c r="F72" i="8"/>
  <c r="F69" i="8"/>
  <c r="F67" i="8"/>
  <c r="F64" i="8"/>
  <c r="F62" i="8"/>
  <c r="F59" i="8"/>
  <c r="F57" i="8"/>
  <c r="F54" i="8"/>
  <c r="F52" i="8"/>
  <c r="F49" i="8"/>
  <c r="F47" i="8"/>
  <c r="F44" i="8"/>
  <c r="F42" i="8"/>
  <c r="F39" i="8"/>
  <c r="F37" i="8"/>
  <c r="F34" i="8"/>
  <c r="F32" i="8"/>
  <c r="F29" i="8"/>
  <c r="F27" i="8"/>
  <c r="F24" i="8"/>
  <c r="F22" i="8"/>
  <c r="F19" i="8"/>
  <c r="F17" i="8"/>
  <c r="F10" i="8"/>
  <c r="F8" i="8"/>
  <c r="C15" i="11" l="1"/>
  <c r="G14" i="8"/>
  <c r="G34" i="8"/>
  <c r="G24" i="8"/>
  <c r="G94" i="8"/>
  <c r="F96" i="8"/>
  <c r="G44" i="8"/>
  <c r="G54" i="8"/>
  <c r="G59" i="8"/>
  <c r="G84" i="8"/>
  <c r="G79" i="8"/>
  <c r="G39" i="8"/>
  <c r="G89" i="8"/>
  <c r="G19" i="8"/>
  <c r="G29" i="8"/>
  <c r="G49" i="8"/>
  <c r="G10" i="8"/>
  <c r="G64" i="8"/>
  <c r="G74" i="8"/>
  <c r="G69" i="8"/>
  <c r="C12" i="11" l="1"/>
  <c r="C13" i="11"/>
  <c r="F97" i="8"/>
  <c r="F98" i="8" s="1"/>
  <c r="C11" i="11"/>
  <c r="C9" i="11"/>
  <c r="C7" i="11"/>
  <c r="C8" i="11"/>
  <c r="C10" i="11" l="1"/>
  <c r="C16" i="11" s="1"/>
  <c r="C17" i="11" s="1"/>
  <c r="C18" i="11" s="1"/>
</calcChain>
</file>

<file path=xl/sharedStrings.xml><?xml version="1.0" encoding="utf-8"?>
<sst xmlns="http://schemas.openxmlformats.org/spreadsheetml/2006/main" count="254" uniqueCount="132">
  <si>
    <t>MAISON D'ARRET D'AJACCIO</t>
  </si>
  <si>
    <t>Désignation</t>
  </si>
  <si>
    <t>U</t>
  </si>
  <si>
    <t>Q</t>
  </si>
  <si>
    <t xml:space="preserve">REFECTION DES CELLULES - CREATION D’UN ESPACE SANITAIRE AVEC INSTALLATION DE DOUCHES </t>
  </si>
  <si>
    <t>PU €HT</t>
  </si>
  <si>
    <t>m²</t>
  </si>
  <si>
    <t>Travaux Cellule QD</t>
  </si>
  <si>
    <t>Réaménagement des cellules</t>
  </si>
  <si>
    <t>u</t>
  </si>
  <si>
    <t>Revêtement de sol et murs :</t>
  </si>
  <si>
    <t>peinture murs et plafonds, compris préparation des supports</t>
  </si>
  <si>
    <t>Travaux Cellule QSL (13,23 m² + 7,05 m²)</t>
  </si>
  <si>
    <t>Sous Total 
€HT</t>
  </si>
  <si>
    <t>TOTAL
 €HT</t>
  </si>
  <si>
    <t>Travaux Cellule 110 - 111 (12,35 m² + 11,55 m²)</t>
  </si>
  <si>
    <t>Travaux Cellules 107 - 106 (11,30 m² + 12,63 m²)</t>
  </si>
  <si>
    <t>Travaux Cellule 105 (18,40 m²)</t>
  </si>
  <si>
    <t>Travaux Cellule 104 (17,98 m²)</t>
  </si>
  <si>
    <t>Travaux Cellule 103 (18,15 m²)</t>
  </si>
  <si>
    <t>Travaux Cellule 210 - 211 (12,06 m² + 13,15 m²)</t>
  </si>
  <si>
    <t>Travaux Cellules 209 – 208 14,16 m² + 14,22 m²)</t>
  </si>
  <si>
    <t>Travaux Cellules 207 - 206 (11,69 m² + 13,48 m²)</t>
  </si>
  <si>
    <t>Travaux Cellule 205 (18,40 m²)</t>
  </si>
  <si>
    <t>Travaux Cellule 204 (17,98 m²)</t>
  </si>
  <si>
    <t>Travaux Cellule 203 (18,15 m²)</t>
  </si>
  <si>
    <r>
      <t xml:space="preserve">Travaux Cellule arrivants (7,50 m²) </t>
    </r>
    <r>
      <rPr>
        <sz val="10"/>
        <color theme="1"/>
        <rFont val="Calibri"/>
        <family val="2"/>
        <scheme val="minor"/>
      </rPr>
      <t>(3 semaines)</t>
    </r>
  </si>
  <si>
    <t>Travaux Cellules 201 - 202 - bureau (8,07 m² + 8 m² + 8,07 m²)</t>
  </si>
  <si>
    <t>Travaux Cellules 101 - 102 - bureau (7,55 m² + 7,55 m² + 7,60 m²)</t>
  </si>
  <si>
    <t>Mobilier</t>
  </si>
  <si>
    <t>Béton Ciré Salle de Bain : Enduit imperméable</t>
  </si>
  <si>
    <t>Travaux Cellule 200 (18,25 m²)</t>
  </si>
  <si>
    <t>TVA 10%</t>
  </si>
  <si>
    <t>TOTAL  €HT</t>
  </si>
  <si>
    <t>TOTAL €TTC</t>
  </si>
  <si>
    <t>DPGF
LOT 07 - PEINTURE</t>
  </si>
  <si>
    <t>TOTAL €HTTC</t>
  </si>
  <si>
    <t>DPGF
Récap</t>
  </si>
  <si>
    <t>€HT</t>
  </si>
  <si>
    <t>Maçonnerie - démolition -carrelage</t>
  </si>
  <si>
    <t>charpente - couverture - isolation</t>
  </si>
  <si>
    <t>plomberie - sanitaires - CVC</t>
  </si>
  <si>
    <t>LOT 01</t>
  </si>
  <si>
    <t>LOT 02</t>
  </si>
  <si>
    <t>LOT 03</t>
  </si>
  <si>
    <t>LOT 04</t>
  </si>
  <si>
    <t>LOT 05</t>
  </si>
  <si>
    <t>LOT 06</t>
  </si>
  <si>
    <t>LOT 07</t>
  </si>
  <si>
    <t>LOT 08</t>
  </si>
  <si>
    <t xml:space="preserve"> Electricité - CFO - Cfa</t>
  </si>
  <si>
    <t>Cabines sanitaires</t>
  </si>
  <si>
    <t>Menuiserie</t>
  </si>
  <si>
    <t>LOT 09</t>
  </si>
  <si>
    <t>Peinture</t>
  </si>
  <si>
    <t>Métalerie</t>
  </si>
  <si>
    <t>peinture des menuiseries (porte de cellule)</t>
  </si>
  <si>
    <t>peinture des menuiseries (porte de cellule + grille)</t>
  </si>
  <si>
    <t>Travaux Cellules 109 – 108 (13,75 m² + 13,44 m²)</t>
  </si>
  <si>
    <t>7,1,1</t>
  </si>
  <si>
    <t>7,1,2</t>
  </si>
  <si>
    <t>7,1,1,1</t>
  </si>
  <si>
    <t>7,1,1,2</t>
  </si>
  <si>
    <t>7,1,1,3</t>
  </si>
  <si>
    <t>7,1,3</t>
  </si>
  <si>
    <t>7,1,4</t>
  </si>
  <si>
    <t>7,1,5</t>
  </si>
  <si>
    <t>7,1,6</t>
  </si>
  <si>
    <t>7,1,7</t>
  </si>
  <si>
    <t>7,1,8</t>
  </si>
  <si>
    <t>7,1,9</t>
  </si>
  <si>
    <t>7,1,10</t>
  </si>
  <si>
    <t>7,1,11</t>
  </si>
  <si>
    <t>7,1,12</t>
  </si>
  <si>
    <t>7,1,13</t>
  </si>
  <si>
    <t>7,1,14</t>
  </si>
  <si>
    <t>7,1,15</t>
  </si>
  <si>
    <t>7,1,16</t>
  </si>
  <si>
    <t>7,1,17</t>
  </si>
  <si>
    <t>7,1,18</t>
  </si>
  <si>
    <t>7,1,2,1</t>
  </si>
  <si>
    <t>7,1,2,2</t>
  </si>
  <si>
    <t>7,1,2,3</t>
  </si>
  <si>
    <t>7,1,3,1</t>
  </si>
  <si>
    <t>7,1,3,2</t>
  </si>
  <si>
    <t>7,1,3,3</t>
  </si>
  <si>
    <t>7,1,4,1</t>
  </si>
  <si>
    <t>7,1,4,2</t>
  </si>
  <si>
    <t>7,1,4,3</t>
  </si>
  <si>
    <t>7,0,5,1</t>
  </si>
  <si>
    <t>7,0,5,2</t>
  </si>
  <si>
    <t>7,0,5,3</t>
  </si>
  <si>
    <t>7,1,6,1</t>
  </si>
  <si>
    <t>7,1,6,2</t>
  </si>
  <si>
    <t>7,1,6,3</t>
  </si>
  <si>
    <t>7,1,7,1</t>
  </si>
  <si>
    <t>7,1,7,2</t>
  </si>
  <si>
    <t>7,1,7,3</t>
  </si>
  <si>
    <t>7,1,8,1</t>
  </si>
  <si>
    <t>7,1,8,2</t>
  </si>
  <si>
    <t>7,1,8,3</t>
  </si>
  <si>
    <t>7,1,9,1</t>
  </si>
  <si>
    <t>7,1,9,2</t>
  </si>
  <si>
    <t>7,1,9,3</t>
  </si>
  <si>
    <t>7,1,10,1</t>
  </si>
  <si>
    <t>7,1,11,1</t>
  </si>
  <si>
    <t>7,1,14,1</t>
  </si>
  <si>
    <t>7,1,10,2</t>
  </si>
  <si>
    <t>7,1,10,3</t>
  </si>
  <si>
    <t>7,1,11,2</t>
  </si>
  <si>
    <t>7,1,11,3</t>
  </si>
  <si>
    <t>7,1,12,1</t>
  </si>
  <si>
    <t>7,1,12,2</t>
  </si>
  <si>
    <t>7,1,12,3</t>
  </si>
  <si>
    <t>7,1,13,1</t>
  </si>
  <si>
    <t>7,1,13,2</t>
  </si>
  <si>
    <t>7,1,13,3</t>
  </si>
  <si>
    <t>7,1,14,2</t>
  </si>
  <si>
    <t>7,1,14,3</t>
  </si>
  <si>
    <t>7,1,15,1</t>
  </si>
  <si>
    <t>7,1,15,2</t>
  </si>
  <si>
    <t>7,1,15,3</t>
  </si>
  <si>
    <t>7,1,16,1</t>
  </si>
  <si>
    <t>7,1,16,2</t>
  </si>
  <si>
    <t>7,1,16,3</t>
  </si>
  <si>
    <t>7,1,17,1</t>
  </si>
  <si>
    <t>7,1,17,2</t>
  </si>
  <si>
    <t>7,1,17,3</t>
  </si>
  <si>
    <t>7,1,18,1</t>
  </si>
  <si>
    <t>7,1,18,2</t>
  </si>
  <si>
    <t>7,1,18,3</t>
  </si>
  <si>
    <t>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</si>
</sst>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i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92">
    <xf numFmtId="0" fontId="0" fillId="0" borderId="0" xfId="0"/>
    <xf numFmtId="0" fontId="6" fillId="0" borderId="0" xfId="0" applyFont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wrapText="1"/>
    </xf>
    <xf numFmtId="0" fontId="6" fillId="0" borderId="0" xfId="0" applyFont="1" applyAlignment="1">
      <alignment wrapText="1"/>
    </xf>
    <xf numFmtId="2" fontId="6" fillId="0" borderId="0" xfId="1" applyNumberFormat="1" applyFont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2" fontId="6" fillId="4" borderId="5" xfId="1" applyNumberFormat="1" applyFont="1" applyFill="1" applyBorder="1" applyAlignment="1">
      <alignment horizontal="center" vertical="center"/>
    </xf>
    <xf numFmtId="0" fontId="0" fillId="4" borderId="0" xfId="0" applyFill="1"/>
    <xf numFmtId="0" fontId="7" fillId="4" borderId="6" xfId="0" applyFont="1" applyFill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/>
    </xf>
    <xf numFmtId="0" fontId="7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wrapText="1"/>
    </xf>
    <xf numFmtId="2" fontId="7" fillId="4" borderId="0" xfId="1" applyNumberFormat="1" applyFont="1" applyFill="1" applyBorder="1" applyAlignment="1">
      <alignment horizontal="center" vertical="center"/>
    </xf>
    <xf numFmtId="4" fontId="7" fillId="4" borderId="0" xfId="0" applyNumberFormat="1" applyFont="1" applyFill="1" applyAlignment="1">
      <alignment horizontal="right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wrapText="1"/>
    </xf>
    <xf numFmtId="0" fontId="7" fillId="3" borderId="12" xfId="0" applyFont="1" applyFill="1" applyBorder="1" applyAlignment="1">
      <alignment horizontal="center" vertical="center"/>
    </xf>
    <xf numFmtId="2" fontId="7" fillId="3" borderId="12" xfId="1" applyNumberFormat="1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right" vertical="center"/>
    </xf>
    <xf numFmtId="0" fontId="6" fillId="4" borderId="0" xfId="0" applyFont="1" applyFill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2" fontId="7" fillId="0" borderId="10" xfId="1" applyNumberFormat="1" applyFont="1" applyBorder="1" applyAlignment="1">
      <alignment horizontal="center" vertical="center"/>
    </xf>
    <xf numFmtId="14" fontId="6" fillId="0" borderId="0" xfId="0" applyNumberFormat="1" applyFont="1" applyAlignment="1">
      <alignment horizontal="center"/>
    </xf>
    <xf numFmtId="0" fontId="7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wrapText="1"/>
    </xf>
    <xf numFmtId="0" fontId="6" fillId="4" borderId="8" xfId="0" applyFont="1" applyFill="1" applyBorder="1" applyAlignment="1">
      <alignment horizontal="center" vertical="center"/>
    </xf>
    <xf numFmtId="2" fontId="6" fillId="4" borderId="8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wrapText="1"/>
    </xf>
    <xf numFmtId="0" fontId="7" fillId="2" borderId="18" xfId="0" applyFont="1" applyFill="1" applyBorder="1" applyAlignment="1">
      <alignment horizontal="center" vertical="center"/>
    </xf>
    <xf numFmtId="2" fontId="7" fillId="2" borderId="18" xfId="1" applyNumberFormat="1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center" vertical="center"/>
    </xf>
    <xf numFmtId="2" fontId="7" fillId="2" borderId="2" xfId="1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right" vertical="center"/>
    </xf>
    <xf numFmtId="44" fontId="6" fillId="0" borderId="0" xfId="1" applyFont="1" applyAlignment="1">
      <alignment horizontal="center"/>
    </xf>
    <xf numFmtId="44" fontId="6" fillId="0" borderId="0" xfId="1" applyFont="1" applyAlignment="1">
      <alignment horizontal="center" vertical="center"/>
    </xf>
    <xf numFmtId="44" fontId="7" fillId="0" borderId="10" xfId="1" applyFont="1" applyBorder="1" applyAlignment="1">
      <alignment horizontal="center" vertical="center"/>
    </xf>
    <xf numFmtId="44" fontId="6" fillId="0" borderId="0" xfId="1" applyFont="1" applyBorder="1" applyAlignment="1">
      <alignment horizontal="center" vertical="center"/>
    </xf>
    <xf numFmtId="44" fontId="6" fillId="4" borderId="5" xfId="1" applyFont="1" applyFill="1" applyBorder="1" applyAlignment="1">
      <alignment horizontal="center" vertical="center"/>
    </xf>
    <xf numFmtId="44" fontId="6" fillId="4" borderId="8" xfId="1" applyFont="1" applyFill="1" applyBorder="1" applyAlignment="1">
      <alignment horizontal="center" vertical="center"/>
    </xf>
    <xf numFmtId="44" fontId="7" fillId="4" borderId="0" xfId="1" applyFont="1" applyFill="1" applyBorder="1" applyAlignment="1">
      <alignment horizontal="center" vertical="center"/>
    </xf>
    <xf numFmtId="44" fontId="6" fillId="3" borderId="12" xfId="1" applyFont="1" applyFill="1" applyBorder="1" applyAlignment="1">
      <alignment horizontal="center" vertical="center"/>
    </xf>
    <xf numFmtId="44" fontId="7" fillId="2" borderId="18" xfId="1" applyFont="1" applyFill="1" applyBorder="1" applyAlignment="1">
      <alignment horizontal="center" vertical="center"/>
    </xf>
    <xf numFmtId="44" fontId="7" fillId="2" borderId="2" xfId="1" applyFont="1" applyFill="1" applyBorder="1" applyAlignment="1">
      <alignment horizontal="center" vertical="center"/>
    </xf>
    <xf numFmtId="44" fontId="7" fillId="0" borderId="10" xfId="1" applyFont="1" applyBorder="1" applyAlignment="1">
      <alignment horizontal="center" vertical="center" wrapText="1"/>
    </xf>
    <xf numFmtId="44" fontId="7" fillId="4" borderId="0" xfId="1" applyFont="1" applyFill="1" applyAlignment="1">
      <alignment horizontal="center" vertical="center"/>
    </xf>
    <xf numFmtId="44" fontId="7" fillId="3" borderId="12" xfId="1" applyFont="1" applyFill="1" applyBorder="1" applyAlignment="1">
      <alignment horizontal="center" vertical="center"/>
    </xf>
    <xf numFmtId="44" fontId="6" fillId="2" borderId="2" xfId="1" applyFont="1" applyFill="1" applyBorder="1" applyAlignment="1">
      <alignment horizontal="center" vertical="center"/>
    </xf>
    <xf numFmtId="4" fontId="6" fillId="5" borderId="20" xfId="0" applyNumberFormat="1" applyFont="1" applyFill="1" applyBorder="1" applyAlignment="1">
      <alignment horizontal="right" vertical="center"/>
    </xf>
    <xf numFmtId="0" fontId="7" fillId="5" borderId="15" xfId="0" applyFont="1" applyFill="1" applyBorder="1" applyAlignment="1">
      <alignment wrapText="1"/>
    </xf>
    <xf numFmtId="0" fontId="6" fillId="5" borderId="15" xfId="0" applyFont="1" applyFill="1" applyBorder="1" applyAlignment="1">
      <alignment horizontal="center" vertical="center"/>
    </xf>
    <xf numFmtId="2" fontId="6" fillId="5" borderId="15" xfId="1" applyNumberFormat="1" applyFont="1" applyFill="1" applyBorder="1" applyAlignment="1">
      <alignment horizontal="center" vertical="center"/>
    </xf>
    <xf numFmtId="44" fontId="6" fillId="5" borderId="15" xfId="1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right" vertical="center"/>
    </xf>
    <xf numFmtId="44" fontId="7" fillId="0" borderId="0" xfId="1" applyFont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/>
    </xf>
    <xf numFmtId="44" fontId="6" fillId="0" borderId="12" xfId="1" applyFont="1" applyBorder="1" applyAlignment="1">
      <alignment horizontal="center" vertical="center"/>
    </xf>
    <xf numFmtId="0" fontId="6" fillId="0" borderId="23" xfId="0" applyFont="1" applyBorder="1" applyAlignment="1">
      <alignment horizontal="right" vertical="center"/>
    </xf>
    <xf numFmtId="0" fontId="8" fillId="2" borderId="2" xfId="0" applyFont="1" applyFill="1" applyBorder="1" applyAlignment="1">
      <alignment vertical="center"/>
    </xf>
    <xf numFmtId="4" fontId="6" fillId="5" borderId="22" xfId="0" applyNumberFormat="1" applyFont="1" applyFill="1" applyBorder="1"/>
    <xf numFmtId="44" fontId="6" fillId="5" borderId="9" xfId="0" applyNumberFormat="1" applyFont="1" applyFill="1" applyBorder="1" applyAlignment="1">
      <alignment horizontal="right" vertical="center"/>
    </xf>
    <xf numFmtId="0" fontId="7" fillId="2" borderId="24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vertical="center"/>
    </xf>
    <xf numFmtId="0" fontId="7" fillId="2" borderId="21" xfId="0" applyFont="1" applyFill="1" applyBorder="1" applyAlignment="1">
      <alignment horizontal="center" vertical="center"/>
    </xf>
    <xf numFmtId="2" fontId="7" fillId="2" borderId="21" xfId="1" applyNumberFormat="1" applyFont="1" applyFill="1" applyBorder="1" applyAlignment="1">
      <alignment horizontal="center" vertical="center"/>
    </xf>
    <xf numFmtId="44" fontId="7" fillId="2" borderId="21" xfId="1" applyFont="1" applyFill="1" applyBorder="1" applyAlignment="1">
      <alignment horizontal="center" vertical="center"/>
    </xf>
    <xf numFmtId="44" fontId="6" fillId="2" borderId="21" xfId="1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right" vertical="center"/>
    </xf>
    <xf numFmtId="0" fontId="8" fillId="2" borderId="12" xfId="0" applyFont="1" applyFill="1" applyBorder="1" applyAlignment="1">
      <alignment vertical="center"/>
    </xf>
    <xf numFmtId="14" fontId="9" fillId="0" borderId="0" xfId="0" applyNumberFormat="1" applyFont="1" applyAlignment="1">
      <alignment horizontal="left"/>
    </xf>
    <xf numFmtId="44" fontId="6" fillId="4" borderId="6" xfId="0" applyNumberFormat="1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 wrapText="1"/>
    </xf>
    <xf numFmtId="44" fontId="6" fillId="4" borderId="9" xfId="0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14" fontId="2" fillId="0" borderId="0" xfId="0" applyNumberFormat="1" applyFont="1" applyAlignment="1">
      <alignment horizontal="center"/>
    </xf>
    <xf numFmtId="44" fontId="6" fillId="0" borderId="0" xfId="1" applyFont="1" applyAlignment="1">
      <alignment wrapText="1"/>
    </xf>
    <xf numFmtId="4" fontId="6" fillId="0" borderId="0" xfId="1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4" fontId="7" fillId="0" borderId="0" xfId="1" applyNumberFormat="1" applyFont="1" applyBorder="1" applyAlignment="1">
      <alignment horizontal="right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30DB8-D103-4553-9743-F0A5507965E9}">
  <dimension ref="A1:G98"/>
  <sheetViews>
    <sheetView tabSelected="1" view="pageBreakPreview" zoomScale="120" zoomScaleNormal="100" zoomScaleSheetLayoutView="120" workbookViewId="0">
      <selection activeCell="E8" sqref="E8:E94"/>
    </sheetView>
  </sheetViews>
  <sheetFormatPr baseColWidth="10" defaultRowHeight="14.5" x14ac:dyDescent="0.35"/>
  <cols>
    <col min="1" max="1" width="6.54296875" style="1" customWidth="1"/>
    <col min="2" max="2" width="53.36328125" style="4" customWidth="1"/>
    <col min="3" max="3" width="3.6328125" style="1" bestFit="1" customWidth="1"/>
    <col min="4" max="4" width="6.453125" style="5" bestFit="1" customWidth="1"/>
    <col min="5" max="5" width="10.08984375" style="42" customWidth="1"/>
    <col min="6" max="6" width="12.54296875" style="42" customWidth="1"/>
    <col min="7" max="7" width="11" style="10" customWidth="1"/>
  </cols>
  <sheetData>
    <row r="1" spans="1:7" x14ac:dyDescent="0.35">
      <c r="A1" s="87" t="s">
        <v>0</v>
      </c>
      <c r="B1" s="87"/>
      <c r="C1" s="87"/>
      <c r="D1" s="87"/>
      <c r="E1" s="87"/>
      <c r="F1" s="87"/>
      <c r="G1" s="87"/>
    </row>
    <row r="2" spans="1:7" ht="28.25" customHeight="1" x14ac:dyDescent="0.35">
      <c r="A2" s="88" t="s">
        <v>4</v>
      </c>
      <c r="B2" s="89"/>
      <c r="C2" s="89"/>
      <c r="D2" s="89"/>
      <c r="E2" s="89"/>
      <c r="F2" s="89"/>
      <c r="G2" s="89"/>
    </row>
    <row r="3" spans="1:7" ht="39" customHeight="1" x14ac:dyDescent="0.35">
      <c r="A3" s="90" t="s">
        <v>35</v>
      </c>
      <c r="B3" s="90"/>
      <c r="C3" s="90"/>
      <c r="D3" s="90"/>
      <c r="E3" s="90"/>
      <c r="F3" s="90"/>
      <c r="G3" s="90"/>
    </row>
    <row r="4" spans="1:7" x14ac:dyDescent="0.35">
      <c r="A4" s="25"/>
      <c r="B4" s="76">
        <v>45359</v>
      </c>
      <c r="C4" s="11"/>
      <c r="D4" s="11"/>
      <c r="E4" s="41"/>
      <c r="F4" s="41"/>
      <c r="G4" s="11"/>
    </row>
    <row r="5" spans="1:7" ht="26" x14ac:dyDescent="0.35">
      <c r="A5" s="22"/>
      <c r="B5" s="23" t="s">
        <v>1</v>
      </c>
      <c r="C5" s="22" t="s">
        <v>2</v>
      </c>
      <c r="D5" s="24" t="s">
        <v>3</v>
      </c>
      <c r="E5" s="43" t="s">
        <v>5</v>
      </c>
      <c r="F5" s="51" t="s">
        <v>14</v>
      </c>
      <c r="G5" s="81" t="s">
        <v>13</v>
      </c>
    </row>
    <row r="6" spans="1:7" x14ac:dyDescent="0.35">
      <c r="A6" s="16">
        <v>7.1</v>
      </c>
      <c r="B6" s="17" t="s">
        <v>8</v>
      </c>
      <c r="C6" s="18"/>
      <c r="D6" s="19"/>
      <c r="E6" s="48"/>
      <c r="F6" s="53"/>
      <c r="G6" s="20"/>
    </row>
    <row r="7" spans="1:7" x14ac:dyDescent="0.35">
      <c r="A7" s="31" t="s">
        <v>59</v>
      </c>
      <c r="B7" s="32" t="s">
        <v>26</v>
      </c>
      <c r="C7" s="33"/>
      <c r="D7" s="34"/>
      <c r="E7" s="49"/>
      <c r="F7" s="49"/>
      <c r="G7" s="35"/>
    </row>
    <row r="8" spans="1:7" x14ac:dyDescent="0.35">
      <c r="A8" s="82" t="s">
        <v>61</v>
      </c>
      <c r="B8" s="3" t="s">
        <v>11</v>
      </c>
      <c r="C8" s="6" t="s">
        <v>6</v>
      </c>
      <c r="D8" s="7">
        <v>51</v>
      </c>
      <c r="E8" s="45"/>
      <c r="F8" s="45">
        <f>D8*E8</f>
        <v>0</v>
      </c>
      <c r="G8" s="9"/>
    </row>
    <row r="9" spans="1:7" x14ac:dyDescent="0.35">
      <c r="A9" s="82" t="s">
        <v>62</v>
      </c>
      <c r="B9" s="3" t="s">
        <v>56</v>
      </c>
      <c r="C9" s="6" t="s">
        <v>9</v>
      </c>
      <c r="D9" s="7">
        <v>1</v>
      </c>
      <c r="E9" s="45"/>
      <c r="F9" s="45">
        <f>D9*E9</f>
        <v>0</v>
      </c>
      <c r="G9" s="9"/>
    </row>
    <row r="10" spans="1:7" x14ac:dyDescent="0.35">
      <c r="A10" s="83" t="s">
        <v>63</v>
      </c>
      <c r="B10" s="27" t="s">
        <v>30</v>
      </c>
      <c r="C10" s="28" t="s">
        <v>6</v>
      </c>
      <c r="D10" s="29">
        <v>6.8</v>
      </c>
      <c r="E10" s="46"/>
      <c r="F10" s="46">
        <f>D10*E10</f>
        <v>0</v>
      </c>
      <c r="G10" s="55">
        <f>SUM(F8:F10)</f>
        <v>0</v>
      </c>
    </row>
    <row r="11" spans="1:7" x14ac:dyDescent="0.35">
      <c r="A11" s="36" t="s">
        <v>60</v>
      </c>
      <c r="B11" s="37" t="s">
        <v>7</v>
      </c>
      <c r="C11" s="38"/>
      <c r="D11" s="39"/>
      <c r="E11" s="50"/>
      <c r="F11" s="54"/>
      <c r="G11" s="40"/>
    </row>
    <row r="12" spans="1:7" x14ac:dyDescent="0.35">
      <c r="A12" s="82" t="s">
        <v>80</v>
      </c>
      <c r="B12" s="3" t="s">
        <v>11</v>
      </c>
      <c r="C12" s="6" t="s">
        <v>6</v>
      </c>
      <c r="D12" s="7">
        <v>51</v>
      </c>
      <c r="E12" s="45"/>
      <c r="F12" s="45">
        <f>D12*E12</f>
        <v>0</v>
      </c>
      <c r="G12" s="9"/>
    </row>
    <row r="13" spans="1:7" x14ac:dyDescent="0.35">
      <c r="A13" s="82" t="s">
        <v>81</v>
      </c>
      <c r="B13" s="3" t="s">
        <v>57</v>
      </c>
      <c r="C13" s="6" t="s">
        <v>9</v>
      </c>
      <c r="D13" s="7">
        <v>2</v>
      </c>
      <c r="E13" s="45"/>
      <c r="F13" s="45">
        <f>D13*E13</f>
        <v>0</v>
      </c>
      <c r="G13" s="9"/>
    </row>
    <row r="14" spans="1:7" x14ac:dyDescent="0.35">
      <c r="A14" s="83" t="s">
        <v>82</v>
      </c>
      <c r="B14" s="27" t="s">
        <v>30</v>
      </c>
      <c r="C14" s="28" t="s">
        <v>6</v>
      </c>
      <c r="D14" s="29">
        <v>6.8</v>
      </c>
      <c r="E14" s="46"/>
      <c r="F14" s="46">
        <f>D14*E14</f>
        <v>0</v>
      </c>
      <c r="G14" s="55">
        <f>SUM(F12:F14)</f>
        <v>0</v>
      </c>
    </row>
    <row r="15" spans="1:7" x14ac:dyDescent="0.35">
      <c r="A15" s="36" t="s">
        <v>64</v>
      </c>
      <c r="B15" s="37" t="s">
        <v>12</v>
      </c>
      <c r="C15" s="38"/>
      <c r="D15" s="39"/>
      <c r="E15" s="50"/>
      <c r="F15" s="54"/>
      <c r="G15" s="40"/>
    </row>
    <row r="16" spans="1:7" x14ac:dyDescent="0.35">
      <c r="A16" s="62"/>
      <c r="B16" s="56" t="s">
        <v>10</v>
      </c>
      <c r="C16" s="57"/>
      <c r="D16" s="58"/>
      <c r="E16" s="59"/>
      <c r="F16" s="59"/>
      <c r="G16" s="60"/>
    </row>
    <row r="17" spans="1:7" x14ac:dyDescent="0.35">
      <c r="A17" s="82" t="s">
        <v>83</v>
      </c>
      <c r="B17" s="3" t="s">
        <v>11</v>
      </c>
      <c r="C17" s="6" t="s">
        <v>6</v>
      </c>
      <c r="D17" s="7">
        <v>58</v>
      </c>
      <c r="E17" s="45"/>
      <c r="F17" s="45">
        <f>D17*E17</f>
        <v>0</v>
      </c>
      <c r="G17" s="9"/>
    </row>
    <row r="18" spans="1:7" x14ac:dyDescent="0.35">
      <c r="A18" s="82" t="s">
        <v>84</v>
      </c>
      <c r="B18" s="3" t="s">
        <v>56</v>
      </c>
      <c r="C18" s="6" t="s">
        <v>9</v>
      </c>
      <c r="D18" s="7">
        <v>1</v>
      </c>
      <c r="E18" s="45"/>
      <c r="F18" s="45">
        <f>D18*E18</f>
        <v>0</v>
      </c>
      <c r="G18" s="9"/>
    </row>
    <row r="19" spans="1:7" x14ac:dyDescent="0.35">
      <c r="A19" s="83" t="s">
        <v>85</v>
      </c>
      <c r="B19" s="27" t="s">
        <v>30</v>
      </c>
      <c r="C19" s="28" t="s">
        <v>6</v>
      </c>
      <c r="D19" s="29">
        <v>6.8</v>
      </c>
      <c r="E19" s="46"/>
      <c r="F19" s="46">
        <f>D19*E19</f>
        <v>0</v>
      </c>
      <c r="G19" s="67">
        <f>SUM(F16:F19)</f>
        <v>0</v>
      </c>
    </row>
    <row r="20" spans="1:7" x14ac:dyDescent="0.35">
      <c r="A20" s="36" t="s">
        <v>65</v>
      </c>
      <c r="B20" s="65" t="s">
        <v>15</v>
      </c>
      <c r="C20" s="38"/>
      <c r="D20" s="39"/>
      <c r="E20" s="50"/>
      <c r="F20" s="54"/>
      <c r="G20" s="40"/>
    </row>
    <row r="21" spans="1:7" x14ac:dyDescent="0.35">
      <c r="A21" s="62"/>
      <c r="B21" s="56" t="s">
        <v>10</v>
      </c>
      <c r="C21" s="57"/>
      <c r="D21" s="58"/>
      <c r="E21" s="59"/>
      <c r="F21" s="59"/>
      <c r="G21" s="60"/>
    </row>
    <row r="22" spans="1:7" x14ac:dyDescent="0.35">
      <c r="A22" s="82" t="s">
        <v>86</v>
      </c>
      <c r="B22" s="3" t="s">
        <v>11</v>
      </c>
      <c r="C22" s="6" t="s">
        <v>6</v>
      </c>
      <c r="D22" s="7">
        <v>131</v>
      </c>
      <c r="E22" s="45"/>
      <c r="F22" s="45">
        <f>D22*E22</f>
        <v>0</v>
      </c>
      <c r="G22" s="9"/>
    </row>
    <row r="23" spans="1:7" x14ac:dyDescent="0.35">
      <c r="A23" s="82" t="s">
        <v>87</v>
      </c>
      <c r="B23" s="3" t="s">
        <v>56</v>
      </c>
      <c r="C23" s="6" t="s">
        <v>9</v>
      </c>
      <c r="D23" s="7">
        <v>2</v>
      </c>
      <c r="E23" s="45"/>
      <c r="F23" s="45">
        <f>D23*E23</f>
        <v>0</v>
      </c>
      <c r="G23" s="9"/>
    </row>
    <row r="24" spans="1:7" x14ac:dyDescent="0.35">
      <c r="A24" s="83" t="s">
        <v>88</v>
      </c>
      <c r="B24" s="27" t="s">
        <v>30</v>
      </c>
      <c r="C24" s="28" t="s">
        <v>6</v>
      </c>
      <c r="D24" s="29">
        <v>6.8</v>
      </c>
      <c r="E24" s="46"/>
      <c r="F24" s="46">
        <f>D24*E24</f>
        <v>0</v>
      </c>
      <c r="G24" s="66">
        <f>SUM(F21:F24)</f>
        <v>0</v>
      </c>
    </row>
    <row r="25" spans="1:7" x14ac:dyDescent="0.35">
      <c r="A25" s="36" t="s">
        <v>66</v>
      </c>
      <c r="B25" s="65" t="s">
        <v>58</v>
      </c>
      <c r="C25" s="38"/>
      <c r="D25" s="39"/>
      <c r="E25" s="50"/>
      <c r="F25" s="54"/>
      <c r="G25" s="40"/>
    </row>
    <row r="26" spans="1:7" x14ac:dyDescent="0.35">
      <c r="A26" s="62"/>
      <c r="B26" s="56" t="s">
        <v>10</v>
      </c>
      <c r="C26" s="57"/>
      <c r="D26" s="58"/>
      <c r="E26" s="59"/>
      <c r="F26" s="59"/>
      <c r="G26" s="60"/>
    </row>
    <row r="27" spans="1:7" x14ac:dyDescent="0.35">
      <c r="A27" s="2" t="s">
        <v>89</v>
      </c>
      <c r="B27" s="3" t="s">
        <v>11</v>
      </c>
      <c r="C27" s="6" t="s">
        <v>6</v>
      </c>
      <c r="D27" s="7">
        <v>131</v>
      </c>
      <c r="E27" s="45"/>
      <c r="F27" s="45">
        <f>D27*E27</f>
        <v>0</v>
      </c>
      <c r="G27" s="9"/>
    </row>
    <row r="28" spans="1:7" x14ac:dyDescent="0.35">
      <c r="A28" s="2" t="s">
        <v>90</v>
      </c>
      <c r="B28" s="3" t="s">
        <v>56</v>
      </c>
      <c r="C28" s="6" t="s">
        <v>9</v>
      </c>
      <c r="D28" s="7">
        <v>2</v>
      </c>
      <c r="E28" s="45"/>
      <c r="F28" s="45">
        <f>D28*E28</f>
        <v>0</v>
      </c>
      <c r="G28" s="64"/>
    </row>
    <row r="29" spans="1:7" x14ac:dyDescent="0.35">
      <c r="A29" s="26" t="s">
        <v>91</v>
      </c>
      <c r="B29" s="27" t="s">
        <v>30</v>
      </c>
      <c r="C29" s="28" t="s">
        <v>6</v>
      </c>
      <c r="D29" s="29">
        <v>6.8</v>
      </c>
      <c r="E29" s="46"/>
      <c r="F29" s="46">
        <f>D29*E29</f>
        <v>0</v>
      </c>
      <c r="G29" s="66">
        <f>SUM(F26:F29)</f>
        <v>0</v>
      </c>
    </row>
    <row r="30" spans="1:7" s="8" customFormat="1" x14ac:dyDescent="0.35">
      <c r="A30" s="36" t="s">
        <v>67</v>
      </c>
      <c r="B30" s="65" t="s">
        <v>16</v>
      </c>
      <c r="C30" s="38"/>
      <c r="D30" s="39"/>
      <c r="E30" s="50"/>
      <c r="F30" s="54"/>
      <c r="G30" s="40"/>
    </row>
    <row r="31" spans="1:7" x14ac:dyDescent="0.35">
      <c r="A31" s="62"/>
      <c r="B31" s="56" t="s">
        <v>10</v>
      </c>
      <c r="C31" s="57"/>
      <c r="D31" s="58"/>
      <c r="E31" s="59"/>
      <c r="F31" s="59"/>
      <c r="G31" s="60"/>
    </row>
    <row r="32" spans="1:7" x14ac:dyDescent="0.35">
      <c r="A32" s="82" t="s">
        <v>92</v>
      </c>
      <c r="B32" s="3" t="s">
        <v>11</v>
      </c>
      <c r="C32" s="6" t="s">
        <v>6</v>
      </c>
      <c r="D32" s="7">
        <v>131</v>
      </c>
      <c r="E32" s="45"/>
      <c r="F32" s="45">
        <f>D32*E32</f>
        <v>0</v>
      </c>
      <c r="G32" s="9"/>
    </row>
    <row r="33" spans="1:7" x14ac:dyDescent="0.35">
      <c r="A33" s="82" t="s">
        <v>93</v>
      </c>
      <c r="B33" s="3" t="s">
        <v>56</v>
      </c>
      <c r="C33" s="6" t="s">
        <v>9</v>
      </c>
      <c r="D33" s="7">
        <v>2</v>
      </c>
      <c r="E33" s="45"/>
      <c r="F33" s="45">
        <f>D33*E33</f>
        <v>0</v>
      </c>
      <c r="G33" s="9"/>
    </row>
    <row r="34" spans="1:7" x14ac:dyDescent="0.35">
      <c r="A34" s="83" t="s">
        <v>94</v>
      </c>
      <c r="B34" s="27" t="s">
        <v>30</v>
      </c>
      <c r="C34" s="28" t="s">
        <v>6</v>
      </c>
      <c r="D34" s="29">
        <v>6.8</v>
      </c>
      <c r="E34" s="46"/>
      <c r="F34" s="46">
        <f>D34*E34</f>
        <v>0</v>
      </c>
      <c r="G34" s="66">
        <f>SUM(F31:F34)</f>
        <v>0</v>
      </c>
    </row>
    <row r="35" spans="1:7" s="8" customFormat="1" x14ac:dyDescent="0.35">
      <c r="A35" s="36" t="s">
        <v>68</v>
      </c>
      <c r="B35" s="75" t="s">
        <v>17</v>
      </c>
      <c r="C35" s="38"/>
      <c r="D35" s="39"/>
      <c r="E35" s="50"/>
      <c r="F35" s="54"/>
      <c r="G35" s="40"/>
    </row>
    <row r="36" spans="1:7" x14ac:dyDescent="0.35">
      <c r="A36" s="62"/>
      <c r="B36" s="56" t="s">
        <v>10</v>
      </c>
      <c r="C36" s="57"/>
      <c r="D36" s="58"/>
      <c r="E36" s="59"/>
      <c r="F36" s="59"/>
      <c r="G36" s="60"/>
    </row>
    <row r="37" spans="1:7" x14ac:dyDescent="0.35">
      <c r="A37" s="82" t="s">
        <v>95</v>
      </c>
      <c r="B37" s="3" t="s">
        <v>11</v>
      </c>
      <c r="C37" s="6" t="s">
        <v>6</v>
      </c>
      <c r="D37" s="7">
        <v>81</v>
      </c>
      <c r="E37" s="45"/>
      <c r="F37" s="45">
        <f>D37*E37</f>
        <v>0</v>
      </c>
      <c r="G37" s="9"/>
    </row>
    <row r="38" spans="1:7" x14ac:dyDescent="0.35">
      <c r="A38" s="82" t="s">
        <v>96</v>
      </c>
      <c r="B38" s="3" t="s">
        <v>56</v>
      </c>
      <c r="C38" s="6" t="s">
        <v>9</v>
      </c>
      <c r="D38" s="7">
        <v>1</v>
      </c>
      <c r="E38" s="45"/>
      <c r="F38" s="45">
        <f>D38*E38</f>
        <v>0</v>
      </c>
      <c r="G38" s="9"/>
    </row>
    <row r="39" spans="1:7" x14ac:dyDescent="0.35">
      <c r="A39" s="83" t="s">
        <v>97</v>
      </c>
      <c r="B39" s="27" t="s">
        <v>30</v>
      </c>
      <c r="C39" s="28" t="s">
        <v>6</v>
      </c>
      <c r="D39" s="29">
        <v>6.8</v>
      </c>
      <c r="E39" s="46"/>
      <c r="F39" s="46">
        <f>D39*E39</f>
        <v>0</v>
      </c>
      <c r="G39" s="66">
        <f>SUM(F36:F39)</f>
        <v>0</v>
      </c>
    </row>
    <row r="40" spans="1:7" s="8" customFormat="1" x14ac:dyDescent="0.35">
      <c r="A40" s="36" t="s">
        <v>69</v>
      </c>
      <c r="B40" s="65" t="s">
        <v>18</v>
      </c>
      <c r="C40" s="38"/>
      <c r="D40" s="39"/>
      <c r="E40" s="50"/>
      <c r="F40" s="54"/>
      <c r="G40" s="40"/>
    </row>
    <row r="41" spans="1:7" x14ac:dyDescent="0.35">
      <c r="A41" s="62"/>
      <c r="B41" s="56" t="s">
        <v>10</v>
      </c>
      <c r="C41" s="57"/>
      <c r="D41" s="58"/>
      <c r="E41" s="59"/>
      <c r="F41" s="59"/>
      <c r="G41" s="60"/>
    </row>
    <row r="42" spans="1:7" x14ac:dyDescent="0.35">
      <c r="A42" s="82" t="s">
        <v>98</v>
      </c>
      <c r="B42" s="3" t="s">
        <v>11</v>
      </c>
      <c r="C42" s="6" t="s">
        <v>6</v>
      </c>
      <c r="D42" s="7">
        <v>79.2</v>
      </c>
      <c r="E42" s="45"/>
      <c r="F42" s="45">
        <f>D42*E42</f>
        <v>0</v>
      </c>
      <c r="G42" s="9"/>
    </row>
    <row r="43" spans="1:7" x14ac:dyDescent="0.35">
      <c r="A43" s="82" t="s">
        <v>99</v>
      </c>
      <c r="B43" s="3" t="s">
        <v>56</v>
      </c>
      <c r="C43" s="6" t="s">
        <v>9</v>
      </c>
      <c r="D43" s="7">
        <v>1</v>
      </c>
      <c r="E43" s="45"/>
      <c r="F43" s="45">
        <f>D43*E43</f>
        <v>0</v>
      </c>
      <c r="G43" s="9"/>
    </row>
    <row r="44" spans="1:7" x14ac:dyDescent="0.35">
      <c r="A44" s="83" t="s">
        <v>100</v>
      </c>
      <c r="B44" s="27" t="s">
        <v>30</v>
      </c>
      <c r="C44" s="28" t="s">
        <v>6</v>
      </c>
      <c r="D44" s="29">
        <v>6.8</v>
      </c>
      <c r="E44" s="46"/>
      <c r="F44" s="46">
        <f>D44*E44</f>
        <v>0</v>
      </c>
      <c r="G44" s="67">
        <f>SUM(F41:F44)</f>
        <v>0</v>
      </c>
    </row>
    <row r="45" spans="1:7" s="8" customFormat="1" x14ac:dyDescent="0.35">
      <c r="A45" s="36" t="s">
        <v>70</v>
      </c>
      <c r="B45" s="65" t="s">
        <v>19</v>
      </c>
      <c r="C45" s="38"/>
      <c r="D45" s="39"/>
      <c r="E45" s="50"/>
      <c r="F45" s="54"/>
      <c r="G45" s="40"/>
    </row>
    <row r="46" spans="1:7" x14ac:dyDescent="0.35">
      <c r="A46" s="62"/>
      <c r="B46" s="56" t="s">
        <v>10</v>
      </c>
      <c r="C46" s="57"/>
      <c r="D46" s="58"/>
      <c r="E46" s="59"/>
      <c r="F46" s="59"/>
      <c r="G46" s="60"/>
    </row>
    <row r="47" spans="1:7" x14ac:dyDescent="0.35">
      <c r="A47" s="82" t="s">
        <v>101</v>
      </c>
      <c r="B47" s="3" t="s">
        <v>11</v>
      </c>
      <c r="C47" s="6" t="s">
        <v>6</v>
      </c>
      <c r="D47" s="7">
        <v>81</v>
      </c>
      <c r="E47" s="45"/>
      <c r="F47" s="45">
        <f>D47*E47</f>
        <v>0</v>
      </c>
      <c r="G47" s="9"/>
    </row>
    <row r="48" spans="1:7" x14ac:dyDescent="0.35">
      <c r="A48" s="82" t="s">
        <v>102</v>
      </c>
      <c r="B48" s="3" t="s">
        <v>56</v>
      </c>
      <c r="C48" s="6" t="s">
        <v>9</v>
      </c>
      <c r="D48" s="7">
        <v>1</v>
      </c>
      <c r="E48" s="45"/>
      <c r="F48" s="45">
        <f>D48*E48</f>
        <v>0</v>
      </c>
      <c r="G48" s="9"/>
    </row>
    <row r="49" spans="1:7" x14ac:dyDescent="0.35">
      <c r="A49" s="83" t="s">
        <v>103</v>
      </c>
      <c r="B49" s="27" t="s">
        <v>30</v>
      </c>
      <c r="C49" s="28" t="s">
        <v>6</v>
      </c>
      <c r="D49" s="29">
        <v>6.8</v>
      </c>
      <c r="E49" s="46"/>
      <c r="F49" s="46">
        <f>D49*E49</f>
        <v>0</v>
      </c>
      <c r="G49" s="67">
        <f>SUM(F46:F49)</f>
        <v>0</v>
      </c>
    </row>
    <row r="50" spans="1:7" x14ac:dyDescent="0.35">
      <c r="A50" s="36" t="s">
        <v>71</v>
      </c>
      <c r="B50" s="37" t="s">
        <v>28</v>
      </c>
      <c r="C50" s="38"/>
      <c r="D50" s="39"/>
      <c r="E50" s="50"/>
      <c r="F50" s="50"/>
      <c r="G50" s="40"/>
    </row>
    <row r="51" spans="1:7" x14ac:dyDescent="0.35">
      <c r="A51" s="62"/>
      <c r="B51" s="56" t="s">
        <v>10</v>
      </c>
      <c r="C51" s="57"/>
      <c r="D51" s="58"/>
      <c r="E51" s="59"/>
      <c r="F51" s="59"/>
      <c r="G51" s="60"/>
    </row>
    <row r="52" spans="1:7" x14ac:dyDescent="0.35">
      <c r="A52" s="82" t="s">
        <v>104</v>
      </c>
      <c r="B52" s="3" t="s">
        <v>11</v>
      </c>
      <c r="C52" s="6" t="s">
        <v>6</v>
      </c>
      <c r="D52" s="7">
        <v>150</v>
      </c>
      <c r="E52" s="45"/>
      <c r="F52" s="45">
        <f>D52*E52</f>
        <v>0</v>
      </c>
      <c r="G52" s="9"/>
    </row>
    <row r="53" spans="1:7" x14ac:dyDescent="0.35">
      <c r="A53" s="82" t="s">
        <v>107</v>
      </c>
      <c r="B53" s="3" t="s">
        <v>56</v>
      </c>
      <c r="C53" s="6" t="s">
        <v>9</v>
      </c>
      <c r="D53" s="7">
        <v>3</v>
      </c>
      <c r="E53" s="45"/>
      <c r="F53" s="45">
        <f>D53*E53</f>
        <v>0</v>
      </c>
      <c r="G53" s="9"/>
    </row>
    <row r="54" spans="1:7" x14ac:dyDescent="0.35">
      <c r="A54" s="83" t="s">
        <v>108</v>
      </c>
      <c r="B54" s="27" t="s">
        <v>30</v>
      </c>
      <c r="C54" s="28" t="s">
        <v>6</v>
      </c>
      <c r="D54" s="29">
        <v>6.8</v>
      </c>
      <c r="E54" s="46"/>
      <c r="F54" s="46">
        <f>D54*E54</f>
        <v>0</v>
      </c>
      <c r="G54" s="67">
        <f>SUM(F51:F54)</f>
        <v>0</v>
      </c>
    </row>
    <row r="55" spans="1:7" x14ac:dyDescent="0.35">
      <c r="A55" s="36" t="s">
        <v>72</v>
      </c>
      <c r="B55" s="65" t="s">
        <v>20</v>
      </c>
      <c r="C55" s="38"/>
      <c r="D55" s="39"/>
      <c r="E55" s="50"/>
      <c r="F55" s="54"/>
      <c r="G55" s="40"/>
    </row>
    <row r="56" spans="1:7" x14ac:dyDescent="0.35">
      <c r="A56" s="62"/>
      <c r="B56" s="56" t="s">
        <v>10</v>
      </c>
      <c r="C56" s="57"/>
      <c r="D56" s="58"/>
      <c r="E56" s="59"/>
      <c r="F56" s="59"/>
      <c r="G56" s="60"/>
    </row>
    <row r="57" spans="1:7" x14ac:dyDescent="0.35">
      <c r="A57" s="82" t="s">
        <v>105</v>
      </c>
      <c r="B57" s="3" t="s">
        <v>11</v>
      </c>
      <c r="C57" s="6" t="s">
        <v>6</v>
      </c>
      <c r="D57" s="7">
        <v>131</v>
      </c>
      <c r="E57" s="45"/>
      <c r="F57" s="45">
        <f>D57*E57</f>
        <v>0</v>
      </c>
      <c r="G57" s="9"/>
    </row>
    <row r="58" spans="1:7" x14ac:dyDescent="0.35">
      <c r="A58" s="82" t="s">
        <v>109</v>
      </c>
      <c r="B58" s="3" t="s">
        <v>56</v>
      </c>
      <c r="C58" s="6" t="s">
        <v>9</v>
      </c>
      <c r="D58" s="7">
        <v>2</v>
      </c>
      <c r="E58" s="45"/>
      <c r="F58" s="45">
        <f>D58*E58</f>
        <v>0</v>
      </c>
      <c r="G58" s="9"/>
    </row>
    <row r="59" spans="1:7" x14ac:dyDescent="0.35">
      <c r="A59" s="83" t="s">
        <v>110</v>
      </c>
      <c r="B59" s="27" t="s">
        <v>30</v>
      </c>
      <c r="C59" s="28" t="s">
        <v>6</v>
      </c>
      <c r="D59" s="29">
        <v>6.8</v>
      </c>
      <c r="E59" s="46"/>
      <c r="F59" s="46">
        <f>D59*E59</f>
        <v>0</v>
      </c>
      <c r="G59" s="67">
        <f>SUM(F56:F59)</f>
        <v>0</v>
      </c>
    </row>
    <row r="60" spans="1:7" x14ac:dyDescent="0.35">
      <c r="A60" s="36" t="s">
        <v>73</v>
      </c>
      <c r="B60" s="65" t="s">
        <v>21</v>
      </c>
      <c r="C60" s="38"/>
      <c r="D60" s="39"/>
      <c r="E60" s="50"/>
      <c r="F60" s="54"/>
      <c r="G60" s="40"/>
    </row>
    <row r="61" spans="1:7" x14ac:dyDescent="0.35">
      <c r="A61" s="62"/>
      <c r="B61" s="56" t="s">
        <v>10</v>
      </c>
      <c r="C61" s="57"/>
      <c r="D61" s="58"/>
      <c r="E61" s="59"/>
      <c r="F61" s="59"/>
      <c r="G61" s="60"/>
    </row>
    <row r="62" spans="1:7" x14ac:dyDescent="0.35">
      <c r="A62" s="82" t="s">
        <v>111</v>
      </c>
      <c r="B62" s="3" t="s">
        <v>11</v>
      </c>
      <c r="C62" s="6" t="s">
        <v>6</v>
      </c>
      <c r="D62" s="7">
        <v>134</v>
      </c>
      <c r="E62" s="45"/>
      <c r="F62" s="45">
        <f>D62*E62</f>
        <v>0</v>
      </c>
      <c r="G62" s="9"/>
    </row>
    <row r="63" spans="1:7" x14ac:dyDescent="0.35">
      <c r="A63" s="82" t="s">
        <v>112</v>
      </c>
      <c r="B63" s="3" t="s">
        <v>56</v>
      </c>
      <c r="C63" s="6" t="s">
        <v>9</v>
      </c>
      <c r="D63" s="7">
        <v>2</v>
      </c>
      <c r="E63" s="45"/>
      <c r="F63" s="45">
        <f>D63*E63</f>
        <v>0</v>
      </c>
      <c r="G63" s="9"/>
    </row>
    <row r="64" spans="1:7" x14ac:dyDescent="0.35">
      <c r="A64" s="83" t="s">
        <v>113</v>
      </c>
      <c r="B64" s="27" t="s">
        <v>30</v>
      </c>
      <c r="C64" s="28" t="s">
        <v>6</v>
      </c>
      <c r="D64" s="29">
        <v>6.8</v>
      </c>
      <c r="E64" s="46"/>
      <c r="F64" s="46">
        <f>D64*E64</f>
        <v>0</v>
      </c>
      <c r="G64" s="67">
        <f>SUM(F61:F64)</f>
        <v>0</v>
      </c>
    </row>
    <row r="65" spans="1:7" s="8" customFormat="1" x14ac:dyDescent="0.35">
      <c r="A65" s="36" t="s">
        <v>74</v>
      </c>
      <c r="B65" s="65" t="s">
        <v>22</v>
      </c>
      <c r="C65" s="38"/>
      <c r="D65" s="39"/>
      <c r="E65" s="50"/>
      <c r="F65" s="54"/>
      <c r="G65" s="40"/>
    </row>
    <row r="66" spans="1:7" x14ac:dyDescent="0.35">
      <c r="A66" s="62"/>
      <c r="B66" s="56" t="s">
        <v>10</v>
      </c>
      <c r="C66" s="57"/>
      <c r="D66" s="58"/>
      <c r="E66" s="59"/>
      <c r="F66" s="59"/>
      <c r="G66" s="60"/>
    </row>
    <row r="67" spans="1:7" x14ac:dyDescent="0.35">
      <c r="A67" s="82" t="s">
        <v>114</v>
      </c>
      <c r="B67" s="3" t="s">
        <v>11</v>
      </c>
      <c r="C67" s="6" t="s">
        <v>6</v>
      </c>
      <c r="D67" s="7">
        <v>131</v>
      </c>
      <c r="E67" s="45"/>
      <c r="F67" s="45">
        <f>D67*E67</f>
        <v>0</v>
      </c>
      <c r="G67" s="9"/>
    </row>
    <row r="68" spans="1:7" x14ac:dyDescent="0.35">
      <c r="A68" s="82" t="s">
        <v>115</v>
      </c>
      <c r="B68" s="3" t="s">
        <v>56</v>
      </c>
      <c r="C68" s="6" t="s">
        <v>9</v>
      </c>
      <c r="D68" s="7">
        <v>2</v>
      </c>
      <c r="E68" s="45"/>
      <c r="F68" s="45">
        <f>D68*E68</f>
        <v>0</v>
      </c>
      <c r="G68" s="9"/>
    </row>
    <row r="69" spans="1:7" x14ac:dyDescent="0.35">
      <c r="A69" s="83" t="s">
        <v>116</v>
      </c>
      <c r="B69" s="27" t="s">
        <v>30</v>
      </c>
      <c r="C69" s="28" t="s">
        <v>6</v>
      </c>
      <c r="D69" s="29">
        <v>6.8</v>
      </c>
      <c r="E69" s="46"/>
      <c r="F69" s="46">
        <f>D69*E69</f>
        <v>0</v>
      </c>
      <c r="G69" s="67">
        <f>SUM(F66:F69)</f>
        <v>0</v>
      </c>
    </row>
    <row r="70" spans="1:7" s="8" customFormat="1" x14ac:dyDescent="0.35">
      <c r="A70" s="68" t="s">
        <v>75</v>
      </c>
      <c r="B70" s="69" t="s">
        <v>23</v>
      </c>
      <c r="C70" s="70"/>
      <c r="D70" s="71"/>
      <c r="E70" s="72"/>
      <c r="F70" s="73"/>
      <c r="G70" s="74"/>
    </row>
    <row r="71" spans="1:7" x14ac:dyDescent="0.35">
      <c r="A71" s="62"/>
      <c r="B71" s="56" t="s">
        <v>10</v>
      </c>
      <c r="C71" s="57"/>
      <c r="D71" s="58"/>
      <c r="E71" s="59"/>
      <c r="F71" s="59"/>
      <c r="G71" s="60"/>
    </row>
    <row r="72" spans="1:7" x14ac:dyDescent="0.35">
      <c r="A72" s="82" t="s">
        <v>106</v>
      </c>
      <c r="B72" s="3" t="s">
        <v>11</v>
      </c>
      <c r="C72" s="6" t="s">
        <v>6</v>
      </c>
      <c r="D72" s="7">
        <v>81</v>
      </c>
      <c r="E72" s="45"/>
      <c r="F72" s="45">
        <f>D72*E72</f>
        <v>0</v>
      </c>
      <c r="G72" s="9"/>
    </row>
    <row r="73" spans="1:7" x14ac:dyDescent="0.35">
      <c r="A73" s="82" t="s">
        <v>117</v>
      </c>
      <c r="B73" s="3" t="s">
        <v>56</v>
      </c>
      <c r="C73" s="6" t="s">
        <v>9</v>
      </c>
      <c r="D73" s="7">
        <v>1</v>
      </c>
      <c r="E73" s="45"/>
      <c r="F73" s="45">
        <f>D73*E73</f>
        <v>0</v>
      </c>
      <c r="G73" s="9"/>
    </row>
    <row r="74" spans="1:7" x14ac:dyDescent="0.35">
      <c r="A74" s="83" t="s">
        <v>118</v>
      </c>
      <c r="B74" s="27" t="s">
        <v>30</v>
      </c>
      <c r="C74" s="28" t="s">
        <v>6</v>
      </c>
      <c r="D74" s="29">
        <v>6.8</v>
      </c>
      <c r="E74" s="46"/>
      <c r="F74" s="46">
        <f>D74*E74</f>
        <v>0</v>
      </c>
      <c r="G74" s="66">
        <f>SUM(F71:F74)</f>
        <v>0</v>
      </c>
    </row>
    <row r="75" spans="1:7" s="8" customFormat="1" x14ac:dyDescent="0.35">
      <c r="A75" s="36" t="s">
        <v>76</v>
      </c>
      <c r="B75" s="65" t="s">
        <v>24</v>
      </c>
      <c r="C75" s="38"/>
      <c r="D75" s="39"/>
      <c r="E75" s="50"/>
      <c r="F75" s="54"/>
      <c r="G75" s="40"/>
    </row>
    <row r="76" spans="1:7" x14ac:dyDescent="0.35">
      <c r="A76" s="62"/>
      <c r="B76" s="56" t="s">
        <v>10</v>
      </c>
      <c r="C76" s="57"/>
      <c r="D76" s="58"/>
      <c r="E76" s="59"/>
      <c r="F76" s="59"/>
      <c r="G76" s="60"/>
    </row>
    <row r="77" spans="1:7" x14ac:dyDescent="0.35">
      <c r="A77" s="82" t="s">
        <v>119</v>
      </c>
      <c r="B77" s="3" t="s">
        <v>11</v>
      </c>
      <c r="C77" s="6" t="s">
        <v>6</v>
      </c>
      <c r="D77" s="7">
        <v>79.2</v>
      </c>
      <c r="E77" s="45"/>
      <c r="F77" s="45">
        <f>D77*E77</f>
        <v>0</v>
      </c>
      <c r="G77" s="9"/>
    </row>
    <row r="78" spans="1:7" x14ac:dyDescent="0.35">
      <c r="A78" s="82" t="s">
        <v>120</v>
      </c>
      <c r="B78" s="3" t="s">
        <v>56</v>
      </c>
      <c r="C78" s="6" t="s">
        <v>9</v>
      </c>
      <c r="D78" s="7">
        <v>1</v>
      </c>
      <c r="E78" s="45"/>
      <c r="F78" s="45">
        <f>D78*E78</f>
        <v>0</v>
      </c>
      <c r="G78" s="9"/>
    </row>
    <row r="79" spans="1:7" x14ac:dyDescent="0.35">
      <c r="A79" s="83" t="s">
        <v>121</v>
      </c>
      <c r="B79" s="27" t="s">
        <v>30</v>
      </c>
      <c r="C79" s="28" t="s">
        <v>6</v>
      </c>
      <c r="D79" s="29">
        <v>6.8</v>
      </c>
      <c r="E79" s="46"/>
      <c r="F79" s="46">
        <f>D79*E79</f>
        <v>0</v>
      </c>
      <c r="G79" s="66">
        <f>SUM(F76:F79)</f>
        <v>0</v>
      </c>
    </row>
    <row r="80" spans="1:7" s="8" customFormat="1" x14ac:dyDescent="0.35">
      <c r="A80" s="36" t="s">
        <v>77</v>
      </c>
      <c r="B80" s="65" t="s">
        <v>25</v>
      </c>
      <c r="C80" s="38"/>
      <c r="D80" s="39"/>
      <c r="E80" s="50"/>
      <c r="F80" s="54"/>
      <c r="G80" s="40"/>
    </row>
    <row r="81" spans="1:7" x14ac:dyDescent="0.35">
      <c r="A81" s="62"/>
      <c r="B81" s="56" t="s">
        <v>10</v>
      </c>
      <c r="C81" s="57"/>
      <c r="D81" s="58"/>
      <c r="E81" s="59"/>
      <c r="F81" s="59"/>
      <c r="G81" s="60"/>
    </row>
    <row r="82" spans="1:7" x14ac:dyDescent="0.35">
      <c r="A82" s="82" t="s">
        <v>122</v>
      </c>
      <c r="B82" s="3" t="s">
        <v>11</v>
      </c>
      <c r="C82" s="6" t="s">
        <v>6</v>
      </c>
      <c r="D82" s="7">
        <v>81</v>
      </c>
      <c r="E82" s="45"/>
      <c r="F82" s="45">
        <f>D82*E82</f>
        <v>0</v>
      </c>
      <c r="G82" s="9"/>
    </row>
    <row r="83" spans="1:7" x14ac:dyDescent="0.35">
      <c r="A83" s="82" t="s">
        <v>123</v>
      </c>
      <c r="B83" s="3" t="s">
        <v>56</v>
      </c>
      <c r="C83" s="6" t="s">
        <v>9</v>
      </c>
      <c r="D83" s="7">
        <v>1</v>
      </c>
      <c r="E83" s="45"/>
      <c r="F83" s="45">
        <f>D83*E83</f>
        <v>0</v>
      </c>
      <c r="G83" s="9"/>
    </row>
    <row r="84" spans="1:7" x14ac:dyDescent="0.35">
      <c r="A84" s="83" t="s">
        <v>124</v>
      </c>
      <c r="B84" s="27" t="s">
        <v>30</v>
      </c>
      <c r="C84" s="28" t="s">
        <v>6</v>
      </c>
      <c r="D84" s="29">
        <v>6.8</v>
      </c>
      <c r="E84" s="46"/>
      <c r="F84" s="46">
        <f>D84*E84</f>
        <v>0</v>
      </c>
      <c r="G84" s="66">
        <f>SUM(F81:F84)</f>
        <v>0</v>
      </c>
    </row>
    <row r="85" spans="1:7" x14ac:dyDescent="0.35">
      <c r="A85" s="36" t="s">
        <v>78</v>
      </c>
      <c r="B85" s="37" t="s">
        <v>27</v>
      </c>
      <c r="C85" s="38"/>
      <c r="D85" s="39"/>
      <c r="E85" s="50"/>
      <c r="F85" s="50"/>
      <c r="G85" s="40"/>
    </row>
    <row r="86" spans="1:7" x14ac:dyDescent="0.35">
      <c r="A86" s="62"/>
      <c r="B86" s="56" t="s">
        <v>10</v>
      </c>
      <c r="C86" s="57"/>
      <c r="D86" s="58"/>
      <c r="E86" s="59"/>
      <c r="F86" s="59"/>
      <c r="G86" s="60"/>
    </row>
    <row r="87" spans="1:7" x14ac:dyDescent="0.35">
      <c r="A87" s="82" t="s">
        <v>125</v>
      </c>
      <c r="B87" s="3" t="s">
        <v>11</v>
      </c>
      <c r="C87" s="6" t="s">
        <v>6</v>
      </c>
      <c r="D87" s="7">
        <v>164</v>
      </c>
      <c r="E87" s="45"/>
      <c r="F87" s="45">
        <f>D87*E87</f>
        <v>0</v>
      </c>
      <c r="G87" s="9"/>
    </row>
    <row r="88" spans="1:7" x14ac:dyDescent="0.35">
      <c r="A88" s="82" t="s">
        <v>126</v>
      </c>
      <c r="B88" s="3" t="s">
        <v>56</v>
      </c>
      <c r="C88" s="6" t="s">
        <v>9</v>
      </c>
      <c r="D88" s="7">
        <v>3</v>
      </c>
      <c r="E88" s="45"/>
      <c r="F88" s="45">
        <f>D88*E88</f>
        <v>0</v>
      </c>
      <c r="G88" s="9"/>
    </row>
    <row r="89" spans="1:7" x14ac:dyDescent="0.35">
      <c r="A89" s="83" t="s">
        <v>127</v>
      </c>
      <c r="B89" s="27" t="s">
        <v>30</v>
      </c>
      <c r="C89" s="28" t="s">
        <v>6</v>
      </c>
      <c r="D89" s="29">
        <v>6.8</v>
      </c>
      <c r="E89" s="46"/>
      <c r="F89" s="46">
        <f>D89*E89</f>
        <v>0</v>
      </c>
      <c r="G89" s="67">
        <f>SUM(F86:F89)</f>
        <v>0</v>
      </c>
    </row>
    <row r="90" spans="1:7" s="8" customFormat="1" x14ac:dyDescent="0.35">
      <c r="A90" s="36" t="s">
        <v>79</v>
      </c>
      <c r="B90" s="65" t="s">
        <v>31</v>
      </c>
      <c r="C90" s="38"/>
      <c r="D90" s="39"/>
      <c r="E90" s="50"/>
      <c r="F90" s="54"/>
      <c r="G90" s="40"/>
    </row>
    <row r="91" spans="1:7" x14ac:dyDescent="0.35">
      <c r="A91" s="62"/>
      <c r="B91" s="56" t="s">
        <v>10</v>
      </c>
      <c r="C91" s="57"/>
      <c r="D91" s="58"/>
      <c r="E91" s="59"/>
      <c r="F91" s="59"/>
      <c r="G91" s="60"/>
    </row>
    <row r="92" spans="1:7" x14ac:dyDescent="0.35">
      <c r="A92" s="82" t="s">
        <v>128</v>
      </c>
      <c r="B92" s="3" t="s">
        <v>11</v>
      </c>
      <c r="C92" s="6" t="s">
        <v>6</v>
      </c>
      <c r="D92" s="7">
        <v>81</v>
      </c>
      <c r="E92" s="45"/>
      <c r="F92" s="45">
        <f>D92*E92</f>
        <v>0</v>
      </c>
      <c r="G92" s="9"/>
    </row>
    <row r="93" spans="1:7" x14ac:dyDescent="0.35">
      <c r="A93" s="82" t="s">
        <v>129</v>
      </c>
      <c r="B93" s="3" t="s">
        <v>56</v>
      </c>
      <c r="C93" s="6" t="s">
        <v>9</v>
      </c>
      <c r="D93" s="7">
        <v>3</v>
      </c>
      <c r="E93" s="45"/>
      <c r="F93" s="45">
        <f>D93*E93</f>
        <v>0</v>
      </c>
      <c r="G93" s="9"/>
    </row>
    <row r="94" spans="1:7" x14ac:dyDescent="0.35">
      <c r="A94" s="83" t="s">
        <v>130</v>
      </c>
      <c r="B94" s="27" t="s">
        <v>30</v>
      </c>
      <c r="C94" s="28" t="s">
        <v>6</v>
      </c>
      <c r="D94" s="29">
        <v>6.8</v>
      </c>
      <c r="E94" s="46"/>
      <c r="F94" s="46">
        <f>D94*E94</f>
        <v>0</v>
      </c>
      <c r="G94" s="66">
        <f>SUM(F91:F94)</f>
        <v>0</v>
      </c>
    </row>
    <row r="95" spans="1:7" x14ac:dyDescent="0.35">
      <c r="A95" s="21"/>
      <c r="B95" s="13"/>
      <c r="C95" s="12"/>
      <c r="D95" s="14"/>
      <c r="E95" s="47"/>
      <c r="F95" s="52"/>
      <c r="G95" s="15"/>
    </row>
    <row r="96" spans="1:7" x14ac:dyDescent="0.35">
      <c r="A96" s="91" t="s">
        <v>33</v>
      </c>
      <c r="B96" s="91"/>
      <c r="C96" s="91"/>
      <c r="D96" s="91"/>
      <c r="E96" s="91"/>
      <c r="F96" s="61">
        <f>SUM(F6:F94)</f>
        <v>0</v>
      </c>
    </row>
    <row r="97" spans="1:6" x14ac:dyDescent="0.35">
      <c r="A97" s="86" t="s">
        <v>32</v>
      </c>
      <c r="B97" s="86"/>
      <c r="C97" s="86"/>
      <c r="D97" s="86"/>
      <c r="E97" s="86"/>
      <c r="F97" s="44">
        <f>F96*10%</f>
        <v>0</v>
      </c>
    </row>
    <row r="98" spans="1:6" x14ac:dyDescent="0.35">
      <c r="A98" s="86" t="s">
        <v>36</v>
      </c>
      <c r="B98" s="86"/>
      <c r="C98" s="86"/>
      <c r="D98" s="86"/>
      <c r="E98" s="86"/>
      <c r="F98" s="63">
        <f>SUM(F96:F97)</f>
        <v>0</v>
      </c>
    </row>
  </sheetData>
  <mergeCells count="6">
    <mergeCell ref="A97:E97"/>
    <mergeCell ref="A98:E98"/>
    <mergeCell ref="A1:G1"/>
    <mergeCell ref="A2:G2"/>
    <mergeCell ref="A3:G3"/>
    <mergeCell ref="A96:E96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95" orientation="portrait" horizontalDpi="1200" verticalDpi="1200" r:id="rId1"/>
  <rowBreaks count="2" manualBreakCount="2">
    <brk id="39" max="6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52990-A37B-4EB6-928D-01D395AC5C12}">
  <dimension ref="A1:C18"/>
  <sheetViews>
    <sheetView view="pageBreakPreview" zoomScale="90" zoomScaleNormal="100" zoomScaleSheetLayoutView="90" workbookViewId="0">
      <selection activeCell="G11" sqref="G11"/>
    </sheetView>
  </sheetViews>
  <sheetFormatPr baseColWidth="10" defaultRowHeight="14.5" x14ac:dyDescent="0.35"/>
  <cols>
    <col min="1" max="1" width="6.54296875" style="1" customWidth="1"/>
    <col min="2" max="2" width="57.453125" style="4" customWidth="1"/>
    <col min="3" max="3" width="15.81640625" style="1" customWidth="1"/>
  </cols>
  <sheetData>
    <row r="1" spans="1:3" x14ac:dyDescent="0.35">
      <c r="A1" s="87" t="s">
        <v>0</v>
      </c>
      <c r="B1" s="87"/>
      <c r="C1" s="87"/>
    </row>
    <row r="2" spans="1:3" ht="28.25" customHeight="1" x14ac:dyDescent="0.35">
      <c r="A2" s="88" t="s">
        <v>4</v>
      </c>
      <c r="B2" s="88"/>
      <c r="C2" s="88"/>
    </row>
    <row r="3" spans="1:3" ht="39" customHeight="1" x14ac:dyDescent="0.35">
      <c r="A3" s="90" t="s">
        <v>37</v>
      </c>
      <c r="B3" s="90"/>
      <c r="C3" s="90"/>
    </row>
    <row r="4" spans="1:3" x14ac:dyDescent="0.35">
      <c r="A4" s="30"/>
      <c r="B4" s="76">
        <v>45471</v>
      </c>
      <c r="C4" s="30"/>
    </row>
    <row r="5" spans="1:3" x14ac:dyDescent="0.35">
      <c r="A5" s="84" t="s">
        <v>131</v>
      </c>
      <c r="B5" s="85"/>
      <c r="C5" s="11"/>
    </row>
    <row r="6" spans="1:3" x14ac:dyDescent="0.35">
      <c r="A6" s="78"/>
      <c r="B6" s="79" t="s">
        <v>1</v>
      </c>
      <c r="C6" s="78" t="s">
        <v>38</v>
      </c>
    </row>
    <row r="7" spans="1:3" x14ac:dyDescent="0.35">
      <c r="A7" s="2" t="s">
        <v>42</v>
      </c>
      <c r="B7" s="3" t="s">
        <v>39</v>
      </c>
      <c r="C7" s="77" t="e">
        <f>#REF!</f>
        <v>#REF!</v>
      </c>
    </row>
    <row r="8" spans="1:3" x14ac:dyDescent="0.35">
      <c r="A8" s="2" t="s">
        <v>43</v>
      </c>
      <c r="B8" s="3" t="s">
        <v>40</v>
      </c>
      <c r="C8" s="77" t="e">
        <f>#REF!</f>
        <v>#REF!</v>
      </c>
    </row>
    <row r="9" spans="1:3" x14ac:dyDescent="0.35">
      <c r="A9" s="2" t="s">
        <v>44</v>
      </c>
      <c r="B9" s="3" t="s">
        <v>41</v>
      </c>
      <c r="C9" s="77" t="e">
        <f>#REF!</f>
        <v>#REF!</v>
      </c>
    </row>
    <row r="10" spans="1:3" x14ac:dyDescent="0.35">
      <c r="A10" s="2" t="s">
        <v>45</v>
      </c>
      <c r="B10" s="3" t="s">
        <v>50</v>
      </c>
      <c r="C10" s="77" t="e">
        <f>#REF!</f>
        <v>#REF!</v>
      </c>
    </row>
    <row r="11" spans="1:3" x14ac:dyDescent="0.35">
      <c r="A11" s="2" t="s">
        <v>46</v>
      </c>
      <c r="B11" s="3" t="s">
        <v>51</v>
      </c>
      <c r="C11" s="77" t="e">
        <f>#REF!</f>
        <v>#REF!</v>
      </c>
    </row>
    <row r="12" spans="1:3" x14ac:dyDescent="0.35">
      <c r="A12" s="2" t="s">
        <v>47</v>
      </c>
      <c r="B12" s="3" t="s">
        <v>52</v>
      </c>
      <c r="C12" s="77" t="e">
        <f>#REF!</f>
        <v>#REF!</v>
      </c>
    </row>
    <row r="13" spans="1:3" x14ac:dyDescent="0.35">
      <c r="A13" s="2" t="s">
        <v>48</v>
      </c>
      <c r="B13" s="3" t="s">
        <v>54</v>
      </c>
      <c r="C13" s="77">
        <f>'Lot 07 Peinture'!F96</f>
        <v>0</v>
      </c>
    </row>
    <row r="14" spans="1:3" x14ac:dyDescent="0.35">
      <c r="A14" s="2" t="s">
        <v>49</v>
      </c>
      <c r="B14" s="3" t="s">
        <v>55</v>
      </c>
      <c r="C14" s="77" t="e">
        <f>#REF!</f>
        <v>#REF!</v>
      </c>
    </row>
    <row r="15" spans="1:3" x14ac:dyDescent="0.35">
      <c r="A15" s="26" t="s">
        <v>53</v>
      </c>
      <c r="B15" s="27" t="s">
        <v>29</v>
      </c>
      <c r="C15" s="80" t="e">
        <f>#REF!</f>
        <v>#REF!</v>
      </c>
    </row>
    <row r="16" spans="1:3" x14ac:dyDescent="0.35">
      <c r="A16" s="91" t="s">
        <v>33</v>
      </c>
      <c r="B16" s="91"/>
      <c r="C16" s="61" t="e">
        <f>SUM(C7:C14)</f>
        <v>#REF!</v>
      </c>
    </row>
    <row r="17" spans="1:3" x14ac:dyDescent="0.35">
      <c r="A17" s="91" t="s">
        <v>32</v>
      </c>
      <c r="B17" s="91"/>
      <c r="C17" s="44" t="e">
        <f>C16*10%</f>
        <v>#REF!</v>
      </c>
    </row>
    <row r="18" spans="1:3" x14ac:dyDescent="0.35">
      <c r="A18" s="91" t="s">
        <v>34</v>
      </c>
      <c r="B18" s="91"/>
      <c r="C18" s="63" t="e">
        <f>SUM(C16:C17)</f>
        <v>#REF!</v>
      </c>
    </row>
  </sheetData>
  <mergeCells count="6">
    <mergeCell ref="A18:B18"/>
    <mergeCell ref="A1:C1"/>
    <mergeCell ref="A2:C2"/>
    <mergeCell ref="A3:C3"/>
    <mergeCell ref="A16:B16"/>
    <mergeCell ref="A17:B17"/>
  </mergeCells>
  <phoneticPr fontId="5" type="noConversion"/>
  <pageMargins left="0.23622047244094491" right="0.23622047244094491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Lot 07 Peinture</vt:lpstr>
      <vt:lpstr>Récap</vt:lpstr>
      <vt:lpstr>'Lot 07 Peinture'!Print_Area</vt:lpstr>
      <vt:lpstr>Récap!Print_Area</vt:lpstr>
      <vt:lpstr>'Lot 07 Peinture'!Print_Titles</vt:lpstr>
      <vt:lpstr>Récap!Print_Titles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 BERARD</dc:creator>
  <cp:lastModifiedBy>Bernard BERARD</cp:lastModifiedBy>
  <cp:lastPrinted>2025-04-30T14:09:44Z</cp:lastPrinted>
  <dcterms:created xsi:type="dcterms:W3CDTF">2023-06-05T14:09:33Z</dcterms:created>
  <dcterms:modified xsi:type="dcterms:W3CDTF">2025-04-30T14:10:01Z</dcterms:modified>
</cp:coreProperties>
</file>